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G:\All\ИНВЕСТ ПРОГРАММА\ИПР 2022-2028\ОБОСНОВЫВАЮЩИЕ ДОКУМЕНТЫ\2. Паспорта\M_TP1600.AS.0010\"/>
    </mc:Choice>
  </mc:AlternateContent>
  <xr:revisionPtr revIDLastSave="0" documentId="13_ncr:1_{61A3E3BA-A797-40B8-977D-DA0F0A1A8EAF}" xr6:coauthVersionLast="36" xr6:coauthVersionMax="36" xr10:uidLastSave="{00000000-0000-0000-0000-000000000000}"/>
  <bookViews>
    <workbookView xWindow="0" yWindow="0" windowWidth="19200" windowHeight="11460" xr2:uid="{00000000-000D-0000-FFFF-FFFF00000000}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МПИ_0,4кВ'!$A$5:$AB$23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A16" i="1"/>
  <c r="A7" i="9" l="1"/>
  <c r="A8" i="9" s="1"/>
  <c r="A9" i="9" s="1"/>
  <c r="A10" i="9" s="1"/>
  <c r="A11" i="9" s="1"/>
  <c r="A12" i="9" s="1"/>
  <c r="A13" i="9" s="1"/>
  <c r="A7" i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<sst xmlns="http://schemas.openxmlformats.org/spreadsheetml/2006/main" count="250" uniqueCount="113">
  <si>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</si>
  <si>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</si>
  <si>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</si>
  <si>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</si>
  <si>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</si>
  <si>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Заводской номер</t>
  </si>
  <si>
    <t>Уровень напряжения  точки измерения, кВ</t>
  </si>
  <si>
    <t>Саратоские РС</t>
  </si>
  <si>
    <t>Производственное отделение</t>
  </si>
  <si>
    <t>Приволжское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</si>
  <si>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</si>
  <si>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</si>
  <si>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</si>
  <si>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</si>
  <si>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</si>
  <si>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</si>
  <si>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</si>
  <si>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</si>
  <si>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</si>
  <si>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Нижневартовские ЭС</t>
  </si>
  <si>
    <t>Адрес точки поставки(область район, населенный пункт, улица, дом, кв.)</t>
  </si>
  <si>
    <t>0,4</t>
  </si>
  <si>
    <t>трехфазный полукосвенного включения</t>
  </si>
  <si>
    <t>ПС-110/35/6 Гидронамыв</t>
  </si>
  <si>
    <t xml:space="preserve">ПС-110/6/6 Излучина </t>
  </si>
  <si>
    <t>СЭТ-4ТМ.02.2</t>
  </si>
  <si>
    <t>2026</t>
  </si>
  <si>
    <t>КЛ-6 №225(106) КТП-Жилой посёлок Р-0,4 №1.3 КЛ-0,4 РЩ-1 [АВ-0,4 №_]</t>
  </si>
  <si>
    <t>КЛ-6 № 128 [оп.3]</t>
  </si>
  <si>
    <t xml:space="preserve">ПС-110/35/6 ГПП-7 </t>
  </si>
  <si>
    <t>ВЛ-6 №107(204) ТП-80
[АВ-0,4 №3]</t>
  </si>
  <si>
    <t>ВЛ-6 №107(204) ТП-80
[АВ-0,4 №8]</t>
  </si>
  <si>
    <t>[КЛ-6 №57]</t>
  </si>
  <si>
    <t>ПС-110/35/6 Самотлор</t>
  </si>
  <si>
    <t>ОПУ  ЩСН-0,4 КЛ-0,4 №1,2 "Мегафон"</t>
  </si>
  <si>
    <t>Шкаф учета МТС в блок –вагоне под мачтой АО-80</t>
  </si>
  <si>
    <t>ШР-2 0,4,
"Храм-Часовня"</t>
  </si>
  <si>
    <t xml:space="preserve"> РУ-0,4
КТПН-[100]</t>
  </si>
  <si>
    <t>ЩСУ-0,4</t>
  </si>
  <si>
    <t xml:space="preserve">BS-48 [Автомойка] 
</t>
  </si>
  <si>
    <t>Блок контейнерной связи</t>
  </si>
  <si>
    <t>РУ-0,4
ТП-[63]</t>
  </si>
  <si>
    <t xml:space="preserve">РУ-0,4
КТПН-[СОПК "Монтажник-2"]
</t>
  </si>
  <si>
    <t>ВРУ-0,4</t>
  </si>
  <si>
    <t>Меркурий 230 ART-01PQRSIN</t>
  </si>
  <si>
    <t>СЭТ4-1</t>
  </si>
  <si>
    <t>Энергомера CE 301 R33 145-JAZ</t>
  </si>
  <si>
    <t>ПСЧ-3ТА 03.2</t>
  </si>
  <si>
    <t>Меркурий 230 ART-03CN</t>
  </si>
  <si>
    <t>ПСЧ-4ТМ.05.МК.04</t>
  </si>
  <si>
    <t>21707516</t>
  </si>
  <si>
    <t>25475478</t>
  </si>
  <si>
    <t>26923936</t>
  </si>
  <si>
    <t>012887</t>
  </si>
  <si>
    <t>012754</t>
  </si>
  <si>
    <t>07030079</t>
  </si>
  <si>
    <t>008841027000580</t>
  </si>
  <si>
    <t>7000224</t>
  </si>
  <si>
    <t>26027674</t>
  </si>
  <si>
    <t xml:space="preserve">Ханты-Мансийский автономный округ - Югра, г.Нижневартовск  </t>
  </si>
  <si>
    <t xml:space="preserve">Ханты-Мансийский автономный округ - Югра, г. Излучинск  </t>
  </si>
  <si>
    <t xml:space="preserve">Ханты-Мансийский автономный округ,Нижневартовский район           
</t>
  </si>
  <si>
    <t>Мегионский РЭС</t>
  </si>
  <si>
    <t>Самотлорский РЭС</t>
  </si>
  <si>
    <t>трехфазный прямого включения</t>
  </si>
  <si>
    <t>ПС-110/10/10 Обская</t>
  </si>
  <si>
    <t xml:space="preserve">ПС-110/35/6 КНС-19 </t>
  </si>
  <si>
    <t xml:space="preserve">ПС-110/35/6 Мега </t>
  </si>
  <si>
    <t xml:space="preserve">ПС-110/35/6 кВ Ореховская </t>
  </si>
  <si>
    <t>ПСЧ-3ТА.07.612</t>
  </si>
  <si>
    <t>CE 301R33</t>
  </si>
  <si>
    <t xml:space="preserve">ВРЩ-0,4 
БС "Котел" </t>
  </si>
  <si>
    <t>ЗРУ-10 кВ  яч. № 211, № 507; КТП 10/0,4  кВ АБК-1, АБК-2;  
ШВРА-3 АВ -0,4 Q № 47  АВ-0,4 №3 Шкаф АВР             в блок-вагоне под мачтой АО-80</t>
  </si>
  <si>
    <t xml:space="preserve">КЛ-6 №107(204) РУ-6 КЖП ВЛ-6 №4(9) ТП-80 КЛ-0,4 №2 2ЩСУ-0,4 №2 [АВ-0,4 №9]  </t>
  </si>
  <si>
    <t>ВЛ-35 №4
ПС-35/6 К-1193 ВЛ-6 №18 [оп.33]
КТПН-[2*400] [АВ-0,4 №20]</t>
  </si>
  <si>
    <t xml:space="preserve"> ВЛ-35 №2 ПС-35/6 К-3М ВЛ-6 №6 [оп.15]</t>
  </si>
  <si>
    <t>ВЛ-35 № 3, ПС 35/6 ДНС-Ореховское яч.9 ВЛ-6 № ОД-09 КТПН-(Р-351)</t>
  </si>
  <si>
    <t>Вахский РЭС</t>
  </si>
  <si>
    <t xml:space="preserve">ПС-110/35/6 КНС-9А </t>
  </si>
  <si>
    <t>ВЛ-35 №4
ПС-35/6 Куст 223 ВЛ-6 №18 [оп.12]</t>
  </si>
  <si>
    <t>вв-0,4 [КТПН-1]</t>
  </si>
  <si>
    <t xml:space="preserve">ВЛ-6 №203 </t>
  </si>
  <si>
    <t>РУ-0,4
(КТПН-[160])</t>
  </si>
  <si>
    <t>ВЛ-35 № 3, ПС 35/6 ДНС-Ореховское ВЛ-6 №ОД-16 2КТПНУ-(ДНС-Ореховская) АВ-0,4 №9 НКУ-0,4 (АВ-0,4 № 17)</t>
  </si>
  <si>
    <t>ШУ1-0,4</t>
  </si>
  <si>
    <t>ВЛ-35 №4
ПС-35/6 К-1193ВЛ-6 №18 [оп.43]</t>
  </si>
  <si>
    <t>КТПН-6/0,4</t>
  </si>
  <si>
    <t>ПС-110/35/6 КНС-37</t>
  </si>
  <si>
    <t>ВЛ-35 №_ПС-35/6 К-1841 ВЛ-6 №16 [ЛР-6 №_]</t>
  </si>
  <si>
    <t>вв.- 0,4
3ТСН</t>
  </si>
  <si>
    <t>ПС-110/35/6 КНС-5А</t>
  </si>
  <si>
    <t>ВЛ-35 №_ПС-35/6 К-471 ВЛ-6 №14 [ЛР-6 №_]</t>
  </si>
  <si>
    <t>ПС-110/35/6 Ватинская  ВЛ-35 №4(6)  ПС-35/6 Куст-124</t>
  </si>
  <si>
    <t>ВЛ-6 №16 оп.2.4</t>
  </si>
  <si>
    <t>КТПН-[База ср № 4]</t>
  </si>
  <si>
    <t>ПС-110/35/6 Мартовская</t>
  </si>
  <si>
    <t>ВЛ-6 №10 оп.1</t>
  </si>
  <si>
    <t>КТПН-[База ср № 2]</t>
  </si>
  <si>
    <t>ПСЧ-3АРТ.07.132.4</t>
  </si>
  <si>
    <t>Меркурий 230
ARТ-03 CN</t>
  </si>
  <si>
    <t>Меркурий 230
ART</t>
  </si>
  <si>
    <t>А1802RALQ-P4GB-DW-4</t>
  </si>
  <si>
    <t>ПСЧ 4ТМ.05.МК.04</t>
  </si>
  <si>
    <t>03073904</t>
  </si>
  <si>
    <t>10007557</t>
  </si>
  <si>
    <t>22988801</t>
  </si>
  <si>
    <t>10006894</t>
  </si>
  <si>
    <t>01277170</t>
  </si>
  <si>
    <t>01276542</t>
  </si>
  <si>
    <t>1107140377</t>
  </si>
  <si>
    <t>1107140411</t>
  </si>
  <si>
    <t>Ханты-Мансийский автономный округ - Югра, г.Мегион</t>
  </si>
  <si>
    <t>008841027003772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</si>
</sst>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4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3" xfId="0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8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2" fontId="9" fillId="3" borderId="7" xfId="0" applyNumberFormat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2" fontId="9" fillId="3" borderId="4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10" fillId="3" borderId="1" xfId="0" quotePrefix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 xr:uid="{00000000-0005-0000-0000-000001000000}"/>
    <cellStyle name="Обычный 4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8"/>
  <sheetViews>
    <sheetView tabSelected="1" zoomScale="70" zoomScaleNormal="70" workbookViewId="0">
      <selection activeCell="K14" sqref="K14"/>
    </sheetView>
  </sheetViews>
  <sheetFormatPr defaultRowHeight="15" x14ac:dyDescent="0.25"/>
  <cols>
    <col min="1" max="1" width="12.42578125" customWidth="1"/>
    <col min="2" max="2" width="21.5703125" customWidth="1"/>
    <col min="3" max="3" width="17.5703125" customWidth="1"/>
    <col min="4" max="4" width="16.28515625" customWidth="1"/>
    <col min="5" max="5" width="23.5703125" customWidth="1"/>
    <col min="6" max="6" width="30.28515625" style="2" customWidth="1"/>
    <col min="7" max="7" width="22" style="23" customWidth="1"/>
    <col min="8" max="8" width="34.5703125" style="2" customWidth="1"/>
    <col min="9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31" t="s">
        <v>10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28" ht="22.5" customHeight="1" x14ac:dyDescent="0.25"/>
    <row r="3" spans="1:28" ht="57" customHeight="1" x14ac:dyDescent="0.25">
      <c r="A3" s="29" t="s">
        <v>15</v>
      </c>
      <c r="B3" s="29" t="s">
        <v>2</v>
      </c>
      <c r="C3" s="29" t="s">
        <v>8</v>
      </c>
      <c r="D3" s="29" t="s">
        <v>0</v>
      </c>
      <c r="E3" s="29" t="s">
        <v>4</v>
      </c>
      <c r="F3" s="29" t="s">
        <v>3</v>
      </c>
      <c r="G3" s="35" t="s">
        <v>1</v>
      </c>
      <c r="H3" s="29" t="s">
        <v>20</v>
      </c>
      <c r="I3" s="32" t="s">
        <v>14</v>
      </c>
      <c r="J3" s="33"/>
      <c r="K3" s="33"/>
      <c r="L3" s="33"/>
      <c r="M3" s="34"/>
    </row>
    <row r="4" spans="1:28" ht="42.75" x14ac:dyDescent="0.25">
      <c r="A4" s="30"/>
      <c r="B4" s="30"/>
      <c r="C4" s="30"/>
      <c r="D4" s="30"/>
      <c r="E4" s="30"/>
      <c r="F4" s="30"/>
      <c r="G4" s="36"/>
      <c r="H4" s="30"/>
      <c r="I4" s="11" t="s">
        <v>17</v>
      </c>
      <c r="J4" s="19" t="s">
        <v>11</v>
      </c>
      <c r="K4" s="11" t="s">
        <v>6</v>
      </c>
      <c r="L4" s="11" t="s">
        <v>5</v>
      </c>
      <c r="M4" s="11" t="s">
        <v>16</v>
      </c>
    </row>
    <row r="5" spans="1:28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24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5" customFormat="1" ht="63.75" x14ac:dyDescent="0.25">
      <c r="A6" s="6">
        <v>1</v>
      </c>
      <c r="B6" s="6" t="s">
        <v>19</v>
      </c>
      <c r="C6" s="6"/>
      <c r="D6" s="41" t="s">
        <v>62</v>
      </c>
      <c r="E6" s="42" t="s">
        <v>65</v>
      </c>
      <c r="F6" s="43" t="s">
        <v>72</v>
      </c>
      <c r="G6" s="43" t="s">
        <v>35</v>
      </c>
      <c r="H6" s="6" t="s">
        <v>59</v>
      </c>
      <c r="I6" s="25" t="s">
        <v>22</v>
      </c>
      <c r="J6" s="41" t="s">
        <v>44</v>
      </c>
      <c r="K6" s="26" t="s">
        <v>21</v>
      </c>
      <c r="L6" s="41" t="s">
        <v>50</v>
      </c>
      <c r="M6" s="18" t="s">
        <v>26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s="1" customFormat="1" ht="63" x14ac:dyDescent="0.25">
      <c r="A7" s="6">
        <f>A6+1</f>
        <v>2</v>
      </c>
      <c r="B7" s="6" t="s">
        <v>19</v>
      </c>
      <c r="C7" s="6"/>
      <c r="D7" s="41" t="s">
        <v>77</v>
      </c>
      <c r="E7" s="42" t="s">
        <v>78</v>
      </c>
      <c r="F7" s="43" t="s">
        <v>79</v>
      </c>
      <c r="G7" s="43" t="s">
        <v>80</v>
      </c>
      <c r="H7" s="27" t="s">
        <v>61</v>
      </c>
      <c r="I7" s="25" t="s">
        <v>22</v>
      </c>
      <c r="J7" s="41" t="s">
        <v>25</v>
      </c>
      <c r="K7" s="26" t="s">
        <v>21</v>
      </c>
      <c r="L7" s="41" t="s">
        <v>103</v>
      </c>
      <c r="M7" s="18" t="s">
        <v>26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30" x14ac:dyDescent="0.25">
      <c r="A8" s="6">
        <v>3</v>
      </c>
      <c r="B8" s="6" t="s">
        <v>19</v>
      </c>
      <c r="C8" s="6"/>
      <c r="D8" s="41" t="s">
        <v>62</v>
      </c>
      <c r="E8" s="42" t="s">
        <v>29</v>
      </c>
      <c r="F8" s="43" t="s">
        <v>81</v>
      </c>
      <c r="G8" s="44" t="s">
        <v>82</v>
      </c>
      <c r="H8" s="6" t="s">
        <v>59</v>
      </c>
      <c r="I8" s="25" t="s">
        <v>64</v>
      </c>
      <c r="J8" s="41" t="s">
        <v>98</v>
      </c>
      <c r="K8" s="26" t="s">
        <v>21</v>
      </c>
      <c r="L8" s="41" t="s">
        <v>104</v>
      </c>
      <c r="M8" s="18" t="s">
        <v>26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ht="45" x14ac:dyDescent="0.25">
      <c r="A9" s="6">
        <v>4</v>
      </c>
      <c r="B9" s="6" t="s">
        <v>19</v>
      </c>
      <c r="C9" s="6"/>
      <c r="D9" s="41" t="s">
        <v>62</v>
      </c>
      <c r="E9" s="42" t="s">
        <v>29</v>
      </c>
      <c r="F9" s="43" t="s">
        <v>27</v>
      </c>
      <c r="G9" s="45" t="s">
        <v>36</v>
      </c>
      <c r="H9" s="6" t="s">
        <v>59</v>
      </c>
      <c r="I9" s="25" t="s">
        <v>22</v>
      </c>
      <c r="J9" s="41" t="s">
        <v>99</v>
      </c>
      <c r="K9" s="26" t="s">
        <v>21</v>
      </c>
      <c r="L9" s="41" t="s">
        <v>51</v>
      </c>
      <c r="M9" s="18" t="s">
        <v>26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" customFormat="1" ht="45" x14ac:dyDescent="0.25">
      <c r="A10" s="6">
        <v>5</v>
      </c>
      <c r="B10" s="6" t="s">
        <v>19</v>
      </c>
      <c r="C10" s="6"/>
      <c r="D10" s="41" t="s">
        <v>62</v>
      </c>
      <c r="E10" s="42" t="s">
        <v>29</v>
      </c>
      <c r="F10" s="43" t="s">
        <v>28</v>
      </c>
      <c r="G10" s="45" t="s">
        <v>37</v>
      </c>
      <c r="H10" s="6" t="s">
        <v>59</v>
      </c>
      <c r="I10" s="25" t="s">
        <v>22</v>
      </c>
      <c r="J10" s="41" t="s">
        <v>99</v>
      </c>
      <c r="K10" s="26" t="s">
        <v>21</v>
      </c>
      <c r="L10" s="41" t="s">
        <v>52</v>
      </c>
      <c r="M10" s="18" t="s">
        <v>26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ht="45" x14ac:dyDescent="0.25">
      <c r="A11" s="6">
        <v>6</v>
      </c>
      <c r="B11" s="6" t="s">
        <v>19</v>
      </c>
      <c r="C11" s="6"/>
      <c r="D11" s="41" t="s">
        <v>62</v>
      </c>
      <c r="E11" s="42" t="s">
        <v>29</v>
      </c>
      <c r="F11" s="43" t="s">
        <v>73</v>
      </c>
      <c r="G11" s="43" t="s">
        <v>71</v>
      </c>
      <c r="H11" s="6" t="s">
        <v>59</v>
      </c>
      <c r="I11" s="25" t="s">
        <v>22</v>
      </c>
      <c r="J11" s="41" t="s">
        <v>70</v>
      </c>
      <c r="K11" s="26" t="s">
        <v>21</v>
      </c>
      <c r="L11" s="52" t="s">
        <v>112</v>
      </c>
      <c r="M11" s="18" t="s">
        <v>26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ht="45" x14ac:dyDescent="0.25">
      <c r="A12" s="6">
        <v>7</v>
      </c>
      <c r="B12" s="6" t="s">
        <v>19</v>
      </c>
      <c r="C12" s="6"/>
      <c r="D12" s="41" t="s">
        <v>62</v>
      </c>
      <c r="E12" s="46" t="s">
        <v>23</v>
      </c>
      <c r="F12" s="43" t="s">
        <v>30</v>
      </c>
      <c r="G12" s="45" t="s">
        <v>38</v>
      </c>
      <c r="H12" s="6" t="s">
        <v>59</v>
      </c>
      <c r="I12" s="25" t="s">
        <v>22</v>
      </c>
      <c r="J12" s="45" t="s">
        <v>45</v>
      </c>
      <c r="K12" s="26" t="s">
        <v>21</v>
      </c>
      <c r="L12" s="41" t="s">
        <v>53</v>
      </c>
      <c r="M12" s="18" t="s">
        <v>26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45" x14ac:dyDescent="0.25">
      <c r="A13" s="6">
        <f t="shared" ref="A13" si="0">A12+1</f>
        <v>8</v>
      </c>
      <c r="B13" s="6" t="s">
        <v>19</v>
      </c>
      <c r="C13" s="6"/>
      <c r="D13" s="41" t="s">
        <v>62</v>
      </c>
      <c r="E13" s="46" t="s">
        <v>23</v>
      </c>
      <c r="F13" s="43" t="s">
        <v>31</v>
      </c>
      <c r="G13" s="45" t="s">
        <v>38</v>
      </c>
      <c r="H13" s="6" t="s">
        <v>59</v>
      </c>
      <c r="I13" s="25" t="s">
        <v>22</v>
      </c>
      <c r="J13" s="45" t="s">
        <v>45</v>
      </c>
      <c r="K13" s="26" t="s">
        <v>21</v>
      </c>
      <c r="L13" s="41" t="s">
        <v>54</v>
      </c>
      <c r="M13" s="18" t="s">
        <v>26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ht="30" x14ac:dyDescent="0.25">
      <c r="A14" s="6">
        <v>9</v>
      </c>
      <c r="B14" s="6" t="s">
        <v>19</v>
      </c>
      <c r="C14" s="6"/>
      <c r="D14" s="41"/>
      <c r="E14" s="42" t="s">
        <v>24</v>
      </c>
      <c r="F14" s="43" t="s">
        <v>32</v>
      </c>
      <c r="G14" s="43" t="s">
        <v>39</v>
      </c>
      <c r="H14" s="6" t="s">
        <v>60</v>
      </c>
      <c r="I14" s="25" t="s">
        <v>64</v>
      </c>
      <c r="J14" s="41" t="s">
        <v>25</v>
      </c>
      <c r="K14" s="26" t="s">
        <v>21</v>
      </c>
      <c r="L14" s="41" t="s">
        <v>55</v>
      </c>
      <c r="M14" s="18" t="s">
        <v>26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ht="63" x14ac:dyDescent="0.25">
      <c r="A15" s="6">
        <v>10</v>
      </c>
      <c r="B15" s="6" t="s">
        <v>19</v>
      </c>
      <c r="C15" s="6"/>
      <c r="D15" s="41" t="s">
        <v>63</v>
      </c>
      <c r="E15" s="47" t="s">
        <v>33</v>
      </c>
      <c r="F15" s="43" t="s">
        <v>34</v>
      </c>
      <c r="G15" s="43" t="s">
        <v>40</v>
      </c>
      <c r="H15" s="27" t="s">
        <v>61</v>
      </c>
      <c r="I15" s="25" t="s">
        <v>64</v>
      </c>
      <c r="J15" s="41" t="s">
        <v>46</v>
      </c>
      <c r="K15" s="26" t="s">
        <v>21</v>
      </c>
      <c r="L15" s="41" t="s">
        <v>56</v>
      </c>
      <c r="M15" s="18" t="s">
        <v>26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ht="63" x14ac:dyDescent="0.25">
      <c r="A16" s="6">
        <f t="shared" ref="A16" si="1">A15+1</f>
        <v>11</v>
      </c>
      <c r="B16" s="6" t="s">
        <v>19</v>
      </c>
      <c r="C16" s="6"/>
      <c r="D16" s="41" t="s">
        <v>62</v>
      </c>
      <c r="E16" s="48" t="s">
        <v>68</v>
      </c>
      <c r="F16" s="43" t="s">
        <v>83</v>
      </c>
      <c r="G16" s="43" t="s">
        <v>84</v>
      </c>
      <c r="H16" s="27" t="s">
        <v>61</v>
      </c>
      <c r="I16" s="25" t="s">
        <v>22</v>
      </c>
      <c r="J16" s="41" t="s">
        <v>100</v>
      </c>
      <c r="K16" s="26" t="s">
        <v>21</v>
      </c>
      <c r="L16" s="41" t="s">
        <v>105</v>
      </c>
      <c r="M16" s="18" t="s">
        <v>26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ht="63" x14ac:dyDescent="0.25">
      <c r="A17" s="6">
        <v>12</v>
      </c>
      <c r="B17" s="6" t="s">
        <v>19</v>
      </c>
      <c r="C17" s="6"/>
      <c r="D17" s="41" t="s">
        <v>63</v>
      </c>
      <c r="E17" s="42" t="s">
        <v>66</v>
      </c>
      <c r="F17" s="43" t="s">
        <v>85</v>
      </c>
      <c r="G17" s="43" t="s">
        <v>86</v>
      </c>
      <c r="H17" s="27" t="s">
        <v>61</v>
      </c>
      <c r="I17" s="25" t="s">
        <v>64</v>
      </c>
      <c r="J17" s="41" t="s">
        <v>69</v>
      </c>
      <c r="K17" s="26" t="s">
        <v>21</v>
      </c>
      <c r="L17" s="41" t="s">
        <v>106</v>
      </c>
      <c r="M17" s="18" t="s">
        <v>26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ht="63" x14ac:dyDescent="0.25">
      <c r="A18" s="6">
        <v>13</v>
      </c>
      <c r="B18" s="6" t="s">
        <v>19</v>
      </c>
      <c r="C18" s="6"/>
      <c r="D18" s="41" t="s">
        <v>63</v>
      </c>
      <c r="E18" s="42" t="s">
        <v>66</v>
      </c>
      <c r="F18" s="43" t="s">
        <v>74</v>
      </c>
      <c r="G18" s="43" t="s">
        <v>41</v>
      </c>
      <c r="H18" s="27" t="s">
        <v>61</v>
      </c>
      <c r="I18" s="25" t="s">
        <v>64</v>
      </c>
      <c r="J18" s="41" t="s">
        <v>47</v>
      </c>
      <c r="K18" s="6" t="s">
        <v>21</v>
      </c>
      <c r="L18" s="41" t="s">
        <v>57</v>
      </c>
      <c r="M18" s="18" t="s">
        <v>26</v>
      </c>
      <c r="AB18"/>
    </row>
    <row r="19" spans="1:28" ht="51" x14ac:dyDescent="0.25">
      <c r="A19" s="6">
        <v>14</v>
      </c>
      <c r="B19" s="6" t="s">
        <v>19</v>
      </c>
      <c r="C19" s="6"/>
      <c r="D19" s="41" t="s">
        <v>62</v>
      </c>
      <c r="E19" s="42" t="s">
        <v>67</v>
      </c>
      <c r="F19" s="43" t="s">
        <v>75</v>
      </c>
      <c r="G19" s="43" t="s">
        <v>42</v>
      </c>
      <c r="H19" s="6" t="s">
        <v>111</v>
      </c>
      <c r="I19" s="25" t="s">
        <v>22</v>
      </c>
      <c r="J19" s="41" t="s">
        <v>48</v>
      </c>
      <c r="K19" s="6" t="s">
        <v>21</v>
      </c>
      <c r="L19" s="41" t="s">
        <v>58</v>
      </c>
      <c r="M19" s="18" t="s">
        <v>26</v>
      </c>
      <c r="AB19"/>
    </row>
    <row r="20" spans="1:28" ht="63" x14ac:dyDescent="0.25">
      <c r="A20" s="6">
        <v>15</v>
      </c>
      <c r="B20" s="6" t="s">
        <v>19</v>
      </c>
      <c r="C20" s="6"/>
      <c r="D20" s="41" t="s">
        <v>63</v>
      </c>
      <c r="E20" s="43" t="s">
        <v>87</v>
      </c>
      <c r="F20" s="43" t="s">
        <v>88</v>
      </c>
      <c r="G20" s="43" t="s">
        <v>89</v>
      </c>
      <c r="H20" s="27" t="s">
        <v>61</v>
      </c>
      <c r="I20" s="25" t="s">
        <v>64</v>
      </c>
      <c r="J20" s="41" t="s">
        <v>101</v>
      </c>
      <c r="K20" s="6" t="s">
        <v>21</v>
      </c>
      <c r="L20" s="41" t="s">
        <v>107</v>
      </c>
      <c r="M20" s="18" t="s">
        <v>26</v>
      </c>
      <c r="AB20"/>
    </row>
    <row r="21" spans="1:28" ht="63" x14ac:dyDescent="0.25">
      <c r="A21" s="6">
        <v>16</v>
      </c>
      <c r="B21" s="6" t="s">
        <v>19</v>
      </c>
      <c r="C21" s="6"/>
      <c r="D21" s="41" t="s">
        <v>63</v>
      </c>
      <c r="E21" s="43" t="s">
        <v>90</v>
      </c>
      <c r="F21" s="43" t="s">
        <v>91</v>
      </c>
      <c r="G21" s="43" t="s">
        <v>89</v>
      </c>
      <c r="H21" s="27" t="s">
        <v>61</v>
      </c>
      <c r="I21" s="25" t="s">
        <v>64</v>
      </c>
      <c r="J21" s="41" t="s">
        <v>101</v>
      </c>
      <c r="K21" s="6" t="s">
        <v>21</v>
      </c>
      <c r="L21" s="41" t="s">
        <v>108</v>
      </c>
      <c r="M21" s="18" t="s">
        <v>26</v>
      </c>
      <c r="AB21"/>
    </row>
    <row r="22" spans="1:28" ht="63" x14ac:dyDescent="0.25">
      <c r="A22" s="6">
        <v>17</v>
      </c>
      <c r="B22" s="6" t="s">
        <v>19</v>
      </c>
      <c r="C22" s="6"/>
      <c r="D22" s="41" t="s">
        <v>62</v>
      </c>
      <c r="E22" s="49" t="s">
        <v>68</v>
      </c>
      <c r="F22" s="43" t="s">
        <v>76</v>
      </c>
      <c r="G22" s="43" t="s">
        <v>43</v>
      </c>
      <c r="H22" s="27" t="s">
        <v>61</v>
      </c>
      <c r="I22" s="25" t="s">
        <v>64</v>
      </c>
      <c r="J22" s="43" t="s">
        <v>49</v>
      </c>
      <c r="K22" s="6">
        <v>0.4</v>
      </c>
      <c r="L22" s="43">
        <v>1112132046</v>
      </c>
      <c r="M22" s="18" t="s">
        <v>26</v>
      </c>
      <c r="AB22"/>
    </row>
    <row r="23" spans="1:28" ht="63" x14ac:dyDescent="0.25">
      <c r="A23" s="6">
        <v>18</v>
      </c>
      <c r="B23" s="6" t="s">
        <v>19</v>
      </c>
      <c r="C23" s="6"/>
      <c r="D23" s="41" t="s">
        <v>62</v>
      </c>
      <c r="E23" s="50" t="s">
        <v>92</v>
      </c>
      <c r="F23" s="51" t="s">
        <v>93</v>
      </c>
      <c r="G23" s="51" t="s">
        <v>94</v>
      </c>
      <c r="H23" s="27" t="s">
        <v>61</v>
      </c>
      <c r="I23" s="25" t="s">
        <v>22</v>
      </c>
      <c r="J23" s="50" t="s">
        <v>102</v>
      </c>
      <c r="K23" s="6">
        <v>0.4</v>
      </c>
      <c r="L23" s="53" t="s">
        <v>109</v>
      </c>
      <c r="M23" s="18" t="s">
        <v>26</v>
      </c>
      <c r="AB23"/>
    </row>
    <row r="24" spans="1:28" ht="63" x14ac:dyDescent="0.25">
      <c r="A24" s="6">
        <v>19</v>
      </c>
      <c r="B24" s="6" t="s">
        <v>19</v>
      </c>
      <c r="C24" s="28"/>
      <c r="D24" s="41" t="s">
        <v>62</v>
      </c>
      <c r="E24" s="50" t="s">
        <v>95</v>
      </c>
      <c r="F24" s="51" t="s">
        <v>96</v>
      </c>
      <c r="G24" s="51" t="s">
        <v>97</v>
      </c>
      <c r="H24" s="27" t="s">
        <v>61</v>
      </c>
      <c r="I24" s="25" t="s">
        <v>22</v>
      </c>
      <c r="J24" s="50" t="s">
        <v>102</v>
      </c>
      <c r="K24" s="6">
        <v>0.4</v>
      </c>
      <c r="L24" s="53" t="s">
        <v>110</v>
      </c>
      <c r="M24" s="18" t="s">
        <v>26</v>
      </c>
      <c r="AB24"/>
    </row>
    <row r="25" spans="1:28" x14ac:dyDescent="0.25">
      <c r="E25" s="2"/>
      <c r="AB25"/>
    </row>
    <row r="26" spans="1:28" x14ac:dyDescent="0.25">
      <c r="E26" s="2"/>
      <c r="AB26"/>
    </row>
    <row r="27" spans="1:28" x14ac:dyDescent="0.25">
      <c r="E27" s="2"/>
      <c r="AB27"/>
    </row>
    <row r="28" spans="1:28" x14ac:dyDescent="0.25">
      <c r="E28" s="2"/>
      <c r="AB28"/>
    </row>
  </sheetData>
  <autoFilter ref="A5:AB23" xr:uid="{00000000-0009-0000-0000-000000000000}"/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9"/>
  <sheetViews>
    <sheetView topLeftCell="D1" zoomScale="115" zoomScaleNormal="115" workbookViewId="0">
      <selection activeCell="I7" sqref="I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31" t="s">
        <v>10</v>
      </c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27" ht="22.5" customHeight="1" x14ac:dyDescent="0.25"/>
    <row r="3" spans="1:27" ht="57" customHeight="1" x14ac:dyDescent="0.25">
      <c r="A3" s="29" t="s">
        <v>15</v>
      </c>
      <c r="B3" s="29" t="s">
        <v>2</v>
      </c>
      <c r="C3" s="29" t="s">
        <v>8</v>
      </c>
      <c r="D3" s="29" t="s">
        <v>0</v>
      </c>
      <c r="E3" s="29" t="s">
        <v>4</v>
      </c>
      <c r="F3" s="29" t="s">
        <v>3</v>
      </c>
      <c r="G3" s="29" t="s">
        <v>12</v>
      </c>
      <c r="H3" s="32" t="s">
        <v>14</v>
      </c>
      <c r="I3" s="33"/>
      <c r="J3" s="33"/>
      <c r="K3" s="33"/>
      <c r="L3" s="34"/>
    </row>
    <row r="4" spans="1:27" ht="42.75" x14ac:dyDescent="0.25">
      <c r="A4" s="30"/>
      <c r="B4" s="30"/>
      <c r="C4" s="30"/>
      <c r="D4" s="30"/>
      <c r="E4" s="30"/>
      <c r="F4" s="30"/>
      <c r="G4" s="30"/>
      <c r="H4" s="19" t="s">
        <v>18</v>
      </c>
      <c r="I4" s="19" t="s">
        <v>13</v>
      </c>
      <c r="J4" s="11" t="s">
        <v>6</v>
      </c>
      <c r="K4" s="11" t="s">
        <v>5</v>
      </c>
      <c r="L4" s="17" t="s">
        <v>16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4">
        <v>1</v>
      </c>
      <c r="B6" s="13" t="s">
        <v>7</v>
      </c>
      <c r="C6" s="13" t="s">
        <v>9</v>
      </c>
      <c r="D6" s="13"/>
      <c r="E6" s="6"/>
      <c r="F6" s="6"/>
      <c r="G6" s="6"/>
      <c r="H6" s="6"/>
      <c r="I6" s="6"/>
      <c r="J6" s="6"/>
      <c r="K6" s="6"/>
      <c r="L6" s="1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4">
        <f>A6+1</f>
        <v>2</v>
      </c>
      <c r="B7" s="13" t="s">
        <v>7</v>
      </c>
      <c r="C7" s="13" t="s">
        <v>9</v>
      </c>
      <c r="D7" s="13"/>
      <c r="E7" s="6"/>
      <c r="F7" s="6"/>
      <c r="G7" s="6"/>
      <c r="H7" s="6"/>
      <c r="I7" s="6"/>
      <c r="J7" s="6"/>
      <c r="K7" s="6"/>
      <c r="L7" s="1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37"/>
      <c r="E14" s="37"/>
      <c r="F14" s="37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27"/>
  <sheetViews>
    <sheetView zoomScale="115" zoomScaleNormal="115" workbookViewId="0">
      <selection activeCell="C23" sqref="C23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31" t="s">
        <v>10</v>
      </c>
      <c r="C1" s="31"/>
      <c r="D1" s="31"/>
      <c r="E1" s="31"/>
      <c r="F1" s="31"/>
      <c r="G1" s="31"/>
      <c r="H1" s="31"/>
      <c r="I1" s="31"/>
      <c r="J1" s="31"/>
      <c r="K1" s="31"/>
    </row>
    <row r="2" spans="1:26" ht="22.5" customHeight="1" x14ac:dyDescent="0.25"/>
    <row r="3" spans="1:26" ht="57" customHeight="1" x14ac:dyDescent="0.25">
      <c r="A3" s="29" t="s">
        <v>15</v>
      </c>
      <c r="B3" s="29" t="s">
        <v>2</v>
      </c>
      <c r="C3" s="29" t="s">
        <v>8</v>
      </c>
      <c r="D3" s="29" t="s">
        <v>0</v>
      </c>
      <c r="E3" s="29" t="s">
        <v>4</v>
      </c>
      <c r="F3" s="29" t="s">
        <v>3</v>
      </c>
      <c r="G3" s="32" t="s">
        <v>14</v>
      </c>
      <c r="H3" s="33"/>
      <c r="I3" s="33"/>
      <c r="J3" s="33"/>
      <c r="K3" s="34"/>
    </row>
    <row r="4" spans="1:26" ht="42.75" x14ac:dyDescent="0.25">
      <c r="A4" s="30"/>
      <c r="B4" s="30"/>
      <c r="C4" s="30"/>
      <c r="D4" s="30"/>
      <c r="E4" s="30"/>
      <c r="F4" s="30"/>
      <c r="G4" s="19" t="s">
        <v>18</v>
      </c>
      <c r="H4" s="19" t="s">
        <v>13</v>
      </c>
      <c r="I4" s="16" t="s">
        <v>6</v>
      </c>
      <c r="J4" s="16" t="s">
        <v>5</v>
      </c>
      <c r="K4" s="17" t="s">
        <v>16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1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38"/>
      <c r="C14" s="39"/>
      <c r="D14" s="40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Корниенков Андрей Логинович</cp:lastModifiedBy>
  <cp:lastPrinted>2019-06-05T11:36:01Z</cp:lastPrinted>
  <dcterms:created xsi:type="dcterms:W3CDTF">2018-02-14T14:20:08Z</dcterms:created>
  <dcterms:modified xsi:type="dcterms:W3CDTF">2022-11-29T08:26:54Z</dcterms:modified>
</cp:coreProperties>
</file>